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ríloha č. 2" sheetId="1" r:id="rId1"/>
  </sheets>
  <calcPr calcId="152511"/>
</workbook>
</file>

<file path=xl/calcChain.xml><?xml version="1.0" encoding="utf-8"?>
<calcChain xmlns="http://schemas.openxmlformats.org/spreadsheetml/2006/main">
  <c r="E28" i="1" l="1"/>
  <c r="G16" i="1"/>
  <c r="G17" i="1"/>
  <c r="G18" i="1"/>
  <c r="G19" i="1"/>
  <c r="G20" i="1"/>
  <c r="G21" i="1"/>
  <c r="G22" i="1"/>
  <c r="G23" i="1"/>
  <c r="G24" i="1"/>
  <c r="G25" i="1"/>
  <c r="G26" i="1"/>
  <c r="G27" i="1"/>
  <c r="F16" i="1"/>
  <c r="F17" i="1"/>
  <c r="F18" i="1"/>
  <c r="F19" i="1"/>
  <c r="F20" i="1"/>
  <c r="F21" i="1"/>
  <c r="F22" i="1"/>
  <c r="F23" i="1"/>
  <c r="F24" i="1"/>
  <c r="F25" i="1"/>
  <c r="F26" i="1"/>
  <c r="F27" i="1"/>
  <c r="G15" i="1"/>
  <c r="F15" i="1"/>
  <c r="F28" i="1" l="1"/>
  <c r="G28" i="1"/>
</calcChain>
</file>

<file path=xl/sharedStrings.xml><?xml version="1.0" encoding="utf-8"?>
<sst xmlns="http://schemas.openxmlformats.org/spreadsheetml/2006/main" count="48" uniqueCount="45">
  <si>
    <t xml:space="preserve">Identifikácia verejného obstarávateľa </t>
  </si>
  <si>
    <t>Názov:</t>
  </si>
  <si>
    <t>Mesto Moldava nad Bodvou</t>
  </si>
  <si>
    <t>Sídlo:</t>
  </si>
  <si>
    <t>Moldava nad Bodvou, 045 01, Školská 2</t>
  </si>
  <si>
    <t>IČO:</t>
  </si>
  <si>
    <t>Identifikácia uchádzača</t>
  </si>
  <si>
    <t>Kontakt:</t>
  </si>
  <si>
    <t>Kontaktná osoba:</t>
  </si>
  <si>
    <t>CELKOM</t>
  </si>
  <si>
    <t xml:space="preserve">P.č.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</si>
  <si>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</si>
  <si>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</si>
  <si>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</si>
  <si>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</si>
  <si>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</si>
  <si>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</si>
  <si>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</si>
  <si>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</si>
  <si>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</si>
  <si>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</si>
  <si>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</si>
  <si>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</si>
  <si>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</si>
  <si>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Dátum</t>
  </si>
  <si>
    <t>Podpis a pečiatka</t>
  </si>
  <si>
    <t>Príloha č. 2  - Návrh na plnenie kritérií</t>
  </si>
  <si>
    <t>DPH 20%</t>
  </si>
  <si>
    <t xml:space="preserve">špecifikácia </t>
  </si>
  <si>
    <t xml:space="preserve">Cenav €                vrátane   DPH </t>
  </si>
  <si>
    <t>Cena v  €         bez DPH</t>
  </si>
  <si>
    <t>Bytový dom, Nová 3 - parc. č. 808/2, celková podlahová plocha budovy: 2036 m2, Objem budovy 6 902 m3</t>
  </si>
  <si>
    <t>Bytový dom, Nová 22,24 - parc. č. 1097/31, celková podlahová plocha budovy: 815,7 m2, Objem budovy 5 208,6 m3</t>
  </si>
  <si>
    <t>Bytový dom, Nová 26,28,30 - parc. č. 1097/30, celková podlahová plocha budovy: 3277,20 m2, Objem budovy 9 289,1 m3</t>
  </si>
  <si>
    <t>Budova správy zelene - parc. č. 334/9, celková podlahová plocha budovy: 592 m2, Objem budovy 1 687,2 m3</t>
  </si>
  <si>
    <t>Inkubátorový dom, Školská 10 - parc. č. 1097/41, celková podlahová plocha budovy:1432 m2, Objem budovy 8 210 m3</t>
  </si>
  <si>
    <t>Kultúrny dom Budulov - parc. č. 78/1, celková podlahová plocha budovy: 1036,92, Objem budovy 4 117,5 m3</t>
  </si>
  <si>
    <t>Kino - parc. č. 106/1, celková podlahová plocha budovy: 814 m2, Objem budovy 2 849 m3</t>
  </si>
  <si>
    <t>Kultúrny dom Moldava nad Bodvou - parc. č. 103, celková podlahová plocha budovy: 1192 m2, Objem budovy 4 172 m3</t>
  </si>
  <si>
    <t>Budova MsÚ, Bartalosová - parc. č. 1176/2, celková podlahová plocha budovy: 504 m2, Objem budovy 1 764 m3</t>
  </si>
  <si>
    <t>MŠ, Budulovská 31, Budulov - parc. č. 129/9, celková podlahová pllocha budovy:1032 m2, Objem budovy 3 612 m3</t>
  </si>
  <si>
    <t>Penzión Bodva - parc. č. 833/4, celková podlahová plocha budovy: 3555 m2, Objem budovy 12 442 m3</t>
  </si>
  <si>
    <t>Poliklinika - parc. č. 1345/2, 1345/4, celková podlahová plocha budovy:2916 m2, Objem budovy 25 052 m3</t>
  </si>
  <si>
    <t>ZŠ Severná - parc. č. 1020/405, celková podlahová plocha budovy:5 969 m2, Objem budovy 25 052 m3</t>
  </si>
  <si>
    <t xml:space="preserve">  CENOVÁ  PONUKA - ÚEA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</si>
</sst>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4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0" xfId="0" applyAlignment="1"/>
    <xf numFmtId="0" fontId="0" fillId="0" borderId="13" xfId="0" applyFont="1" applyBorder="1" applyAlignment="1">
      <alignment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4" fontId="0" fillId="0" borderId="17" xfId="0" applyNumberFormat="1" applyBorder="1"/>
    <xf numFmtId="4" fontId="0" fillId="0" borderId="18" xfId="0" applyNumberFormat="1" applyBorder="1"/>
    <xf numFmtId="4" fontId="0" fillId="0" borderId="8" xfId="0" applyNumberFormat="1" applyBorder="1"/>
    <xf numFmtId="0" fontId="0" fillId="0" borderId="0" xfId="0" applyBorder="1"/>
    <xf numFmtId="4" fontId="0" fillId="0" borderId="22" xfId="0" applyNumberFormat="1" applyBorder="1"/>
    <xf numFmtId="4" fontId="0" fillId="0" borderId="9" xfId="0" applyNumberFormat="1" applyBorder="1"/>
    <xf numFmtId="0" fontId="0" fillId="0" borderId="10" xfId="0" applyFont="1" applyFill="1" applyBorder="1" applyAlignment="1">
      <alignment horizontal="center" vertical="center" wrapText="1"/>
    </xf>
    <xf numFmtId="4" fontId="0" fillId="0" borderId="11" xfId="0" applyNumberFormat="1" applyBorder="1"/>
    <xf numFmtId="4" fontId="0" fillId="0" borderId="12" xfId="0" applyNumberForma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3" fontId="0" fillId="0" borderId="8" xfId="0" applyNumberFormat="1" applyFont="1" applyBorder="1" applyAlignment="1">
      <alignment horizontal="center"/>
    </xf>
    <xf numFmtId="3" fontId="0" fillId="0" borderId="9" xfId="0" applyNumberFormat="1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7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1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0" xfId="0" applyFont="1" applyAlignment="1"/>
  </cellXfs>
  <cellStyles count="1">
    <cellStyle name="Normáln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Normal="100" workbookViewId="0">
      <selection activeCell="L18" sqref="L18"/>
    </sheetView>
  </sheetViews>
  <sheetFormatPr defaultRowHeight="15" x14ac:dyDescent="0.25"/>
  <cols>
    <col min="1" max="1" width="9.5703125" customWidth="1"/>
    <col min="4" max="4" width="22.140625" customWidth="1"/>
    <col min="5" max="5" width="10.7109375" customWidth="1"/>
    <col min="6" max="6" width="10" customWidth="1"/>
    <col min="7" max="7" width="12" customWidth="1"/>
  </cols>
  <sheetData>
    <row r="1" spans="1:8" x14ac:dyDescent="0.25">
      <c r="D1" s="20" t="s">
        <v>26</v>
      </c>
      <c r="E1" s="20"/>
      <c r="F1" s="20"/>
      <c r="G1" s="20"/>
      <c r="H1" s="4"/>
    </row>
    <row r="2" spans="1:8" x14ac:dyDescent="0.25">
      <c r="A2" s="28" t="s">
        <v>44</v>
      </c>
      <c r="B2" s="28"/>
      <c r="C2" s="28"/>
      <c r="D2" s="28"/>
      <c r="E2" s="28"/>
      <c r="F2" s="28"/>
      <c r="G2" s="28"/>
      <c r="H2" s="57"/>
    </row>
    <row r="3" spans="1:8" ht="15.75" thickBot="1" x14ac:dyDescent="0.3"/>
    <row r="4" spans="1:8" ht="15.75" thickBot="1" x14ac:dyDescent="0.3">
      <c r="A4" s="23" t="s">
        <v>0</v>
      </c>
      <c r="B4" s="24"/>
      <c r="C4" s="24"/>
      <c r="D4" s="24"/>
      <c r="E4" s="24"/>
      <c r="F4" s="24"/>
      <c r="G4" s="25"/>
    </row>
    <row r="5" spans="1:8" x14ac:dyDescent="0.25">
      <c r="A5" s="1" t="s">
        <v>1</v>
      </c>
      <c r="B5" s="29" t="s">
        <v>2</v>
      </c>
      <c r="C5" s="29"/>
      <c r="D5" s="29"/>
      <c r="E5" s="29"/>
      <c r="F5" s="29"/>
      <c r="G5" s="30"/>
    </row>
    <row r="6" spans="1:8" x14ac:dyDescent="0.25">
      <c r="A6" s="2" t="s">
        <v>3</v>
      </c>
      <c r="B6" s="31" t="s">
        <v>4</v>
      </c>
      <c r="C6" s="31"/>
      <c r="D6" s="31"/>
      <c r="E6" s="31"/>
      <c r="F6" s="31"/>
      <c r="G6" s="32"/>
    </row>
    <row r="7" spans="1:8" ht="15.75" thickBot="1" x14ac:dyDescent="0.3">
      <c r="A7" s="3" t="s">
        <v>5</v>
      </c>
      <c r="B7" s="21">
        <v>324451</v>
      </c>
      <c r="C7" s="21"/>
      <c r="D7" s="21"/>
      <c r="E7" s="21"/>
      <c r="F7" s="21"/>
      <c r="G7" s="22"/>
    </row>
    <row r="8" spans="1:8" ht="15.75" thickBot="1" x14ac:dyDescent="0.3">
      <c r="A8" s="23" t="s">
        <v>6</v>
      </c>
      <c r="B8" s="24"/>
      <c r="C8" s="24"/>
      <c r="D8" s="24"/>
      <c r="E8" s="24"/>
      <c r="F8" s="24"/>
      <c r="G8" s="25"/>
    </row>
    <row r="9" spans="1:8" x14ac:dyDescent="0.25">
      <c r="A9" s="1" t="s">
        <v>1</v>
      </c>
      <c r="B9" s="26"/>
      <c r="C9" s="26"/>
      <c r="D9" s="26"/>
      <c r="E9" s="26"/>
      <c r="F9" s="26"/>
      <c r="G9" s="27"/>
    </row>
    <row r="10" spans="1:8" x14ac:dyDescent="0.25">
      <c r="A10" s="2" t="s">
        <v>3</v>
      </c>
      <c r="B10" s="34"/>
      <c r="C10" s="34"/>
      <c r="D10" s="34"/>
      <c r="E10" s="34"/>
      <c r="F10" s="34"/>
      <c r="G10" s="35"/>
    </row>
    <row r="11" spans="1:8" x14ac:dyDescent="0.25">
      <c r="A11" s="2" t="s">
        <v>5</v>
      </c>
      <c r="B11" s="36"/>
      <c r="C11" s="36"/>
      <c r="D11" s="36"/>
      <c r="E11" s="36"/>
      <c r="F11" s="36"/>
      <c r="G11" s="37"/>
    </row>
    <row r="12" spans="1:8" x14ac:dyDescent="0.25">
      <c r="A12" s="2" t="s">
        <v>7</v>
      </c>
      <c r="B12" s="34"/>
      <c r="C12" s="34"/>
      <c r="D12" s="34"/>
      <c r="E12" s="34"/>
      <c r="F12" s="34"/>
      <c r="G12" s="35"/>
    </row>
    <row r="13" spans="1:8" ht="30.75" thickBot="1" x14ac:dyDescent="0.3">
      <c r="A13" s="5" t="s">
        <v>8</v>
      </c>
      <c r="B13" s="38"/>
      <c r="C13" s="38"/>
      <c r="D13" s="38"/>
      <c r="E13" s="38"/>
      <c r="F13" s="38"/>
      <c r="G13" s="39"/>
    </row>
    <row r="14" spans="1:8" ht="44.25" customHeight="1" thickBot="1" x14ac:dyDescent="0.3">
      <c r="A14" s="17" t="s">
        <v>10</v>
      </c>
      <c r="B14" s="41" t="s">
        <v>28</v>
      </c>
      <c r="C14" s="41"/>
      <c r="D14" s="41"/>
      <c r="E14" s="18" t="s">
        <v>30</v>
      </c>
      <c r="F14" s="18" t="s">
        <v>27</v>
      </c>
      <c r="G14" s="19" t="s">
        <v>29</v>
      </c>
    </row>
    <row r="15" spans="1:8" ht="50.1" customHeight="1" x14ac:dyDescent="0.25">
      <c r="A15" s="6" t="s">
        <v>11</v>
      </c>
      <c r="B15" s="56" t="s">
        <v>31</v>
      </c>
      <c r="C15" s="56"/>
      <c r="D15" s="56"/>
      <c r="E15" s="8">
        <v>0</v>
      </c>
      <c r="F15" s="8">
        <f>SUM(E15*0.2)</f>
        <v>0</v>
      </c>
      <c r="G15" s="9">
        <f>SUM(E15*1.2)</f>
        <v>0</v>
      </c>
    </row>
    <row r="16" spans="1:8" ht="50.1" customHeight="1" x14ac:dyDescent="0.25">
      <c r="A16" s="7" t="s">
        <v>12</v>
      </c>
      <c r="B16" s="33" t="s">
        <v>32</v>
      </c>
      <c r="C16" s="33"/>
      <c r="D16" s="33"/>
      <c r="E16" s="10">
        <v>0</v>
      </c>
      <c r="F16" s="10">
        <f t="shared" ref="F16:F27" si="0">SUM(E16*0.2)</f>
        <v>0</v>
      </c>
      <c r="G16" s="13">
        <f t="shared" ref="G16:G27" si="1">SUM(E16*1.2)</f>
        <v>0</v>
      </c>
    </row>
    <row r="17" spans="1:8" ht="65.25" customHeight="1" x14ac:dyDescent="0.25">
      <c r="A17" s="7" t="s">
        <v>13</v>
      </c>
      <c r="B17" s="33" t="s">
        <v>33</v>
      </c>
      <c r="C17" s="33"/>
      <c r="D17" s="33"/>
      <c r="E17" s="10">
        <v>0</v>
      </c>
      <c r="F17" s="10">
        <f t="shared" si="0"/>
        <v>0</v>
      </c>
      <c r="G17" s="13">
        <f t="shared" si="1"/>
        <v>0</v>
      </c>
    </row>
    <row r="18" spans="1:8" ht="50.1" customHeight="1" x14ac:dyDescent="0.25">
      <c r="A18" s="7" t="s">
        <v>14</v>
      </c>
      <c r="B18" s="33" t="s">
        <v>34</v>
      </c>
      <c r="C18" s="33"/>
      <c r="D18" s="33"/>
      <c r="E18" s="10">
        <v>0</v>
      </c>
      <c r="F18" s="10">
        <f t="shared" si="0"/>
        <v>0</v>
      </c>
      <c r="G18" s="13">
        <f t="shared" si="1"/>
        <v>0</v>
      </c>
    </row>
    <row r="19" spans="1:8" ht="50.1" customHeight="1" x14ac:dyDescent="0.25">
      <c r="A19" s="7" t="s">
        <v>15</v>
      </c>
      <c r="B19" s="33" t="s">
        <v>35</v>
      </c>
      <c r="C19" s="33"/>
      <c r="D19" s="33"/>
      <c r="E19" s="10">
        <v>0</v>
      </c>
      <c r="F19" s="10">
        <f t="shared" si="0"/>
        <v>0</v>
      </c>
      <c r="G19" s="13">
        <f t="shared" si="1"/>
        <v>0</v>
      </c>
    </row>
    <row r="20" spans="1:8" ht="50.1" customHeight="1" x14ac:dyDescent="0.25">
      <c r="A20" s="7" t="s">
        <v>16</v>
      </c>
      <c r="B20" s="33" t="s">
        <v>36</v>
      </c>
      <c r="C20" s="33"/>
      <c r="D20" s="33"/>
      <c r="E20" s="10">
        <v>0</v>
      </c>
      <c r="F20" s="10">
        <f t="shared" si="0"/>
        <v>0</v>
      </c>
      <c r="G20" s="13">
        <f t="shared" si="1"/>
        <v>0</v>
      </c>
    </row>
    <row r="21" spans="1:8" ht="50.1" customHeight="1" x14ac:dyDescent="0.25">
      <c r="A21" s="7" t="s">
        <v>17</v>
      </c>
      <c r="B21" s="33" t="s">
        <v>37</v>
      </c>
      <c r="C21" s="33"/>
      <c r="D21" s="33"/>
      <c r="E21" s="10">
        <v>0</v>
      </c>
      <c r="F21" s="10">
        <f t="shared" si="0"/>
        <v>0</v>
      </c>
      <c r="G21" s="13">
        <f t="shared" si="1"/>
        <v>0</v>
      </c>
    </row>
    <row r="22" spans="1:8" ht="50.1" customHeight="1" x14ac:dyDescent="0.25">
      <c r="A22" s="7" t="s">
        <v>18</v>
      </c>
      <c r="B22" s="33" t="s">
        <v>38</v>
      </c>
      <c r="C22" s="33"/>
      <c r="D22" s="33"/>
      <c r="E22" s="10">
        <v>0</v>
      </c>
      <c r="F22" s="10">
        <f t="shared" si="0"/>
        <v>0</v>
      </c>
      <c r="G22" s="13">
        <f t="shared" si="1"/>
        <v>0</v>
      </c>
    </row>
    <row r="23" spans="1:8" ht="50.1" customHeight="1" x14ac:dyDescent="0.25">
      <c r="A23" s="7" t="s">
        <v>19</v>
      </c>
      <c r="B23" s="33" t="s">
        <v>39</v>
      </c>
      <c r="C23" s="33"/>
      <c r="D23" s="33"/>
      <c r="E23" s="10">
        <v>0</v>
      </c>
      <c r="F23" s="10">
        <f t="shared" si="0"/>
        <v>0</v>
      </c>
      <c r="G23" s="13">
        <f t="shared" si="1"/>
        <v>0</v>
      </c>
    </row>
    <row r="24" spans="1:8" ht="50.1" customHeight="1" x14ac:dyDescent="0.25">
      <c r="A24" s="7" t="s">
        <v>20</v>
      </c>
      <c r="B24" s="33" t="s">
        <v>40</v>
      </c>
      <c r="C24" s="33"/>
      <c r="D24" s="33"/>
      <c r="E24" s="10">
        <v>0</v>
      </c>
      <c r="F24" s="10">
        <f t="shared" si="0"/>
        <v>0</v>
      </c>
      <c r="G24" s="13">
        <f t="shared" si="1"/>
        <v>0</v>
      </c>
    </row>
    <row r="25" spans="1:8" ht="50.1" customHeight="1" x14ac:dyDescent="0.25">
      <c r="A25" s="7" t="s">
        <v>21</v>
      </c>
      <c r="B25" s="33" t="s">
        <v>41</v>
      </c>
      <c r="C25" s="33"/>
      <c r="D25" s="33"/>
      <c r="E25" s="10">
        <v>0</v>
      </c>
      <c r="F25" s="10">
        <f t="shared" si="0"/>
        <v>0</v>
      </c>
      <c r="G25" s="13">
        <f t="shared" si="1"/>
        <v>0</v>
      </c>
    </row>
    <row r="26" spans="1:8" ht="50.1" customHeight="1" x14ac:dyDescent="0.25">
      <c r="A26" s="7" t="s">
        <v>22</v>
      </c>
      <c r="B26" s="33" t="s">
        <v>42</v>
      </c>
      <c r="C26" s="33"/>
      <c r="D26" s="33"/>
      <c r="E26" s="10">
        <v>0</v>
      </c>
      <c r="F26" s="10">
        <f t="shared" si="0"/>
        <v>0</v>
      </c>
      <c r="G26" s="13">
        <f t="shared" si="1"/>
        <v>0</v>
      </c>
    </row>
    <row r="27" spans="1:8" ht="50.1" customHeight="1" thickBot="1" x14ac:dyDescent="0.3">
      <c r="A27" s="14" t="s">
        <v>23</v>
      </c>
      <c r="B27" s="40" t="s">
        <v>43</v>
      </c>
      <c r="C27" s="40"/>
      <c r="D27" s="40"/>
      <c r="E27" s="15">
        <v>0</v>
      </c>
      <c r="F27" s="15">
        <f t="shared" si="0"/>
        <v>0</v>
      </c>
      <c r="G27" s="16">
        <f t="shared" si="1"/>
        <v>0</v>
      </c>
    </row>
    <row r="28" spans="1:8" ht="32.25" customHeight="1" thickBot="1" x14ac:dyDescent="0.3">
      <c r="A28" s="53" t="s">
        <v>9</v>
      </c>
      <c r="B28" s="54"/>
      <c r="C28" s="54"/>
      <c r="D28" s="55"/>
      <c r="E28" s="12">
        <f>SUM(E15:E27)</f>
        <v>0</v>
      </c>
      <c r="F28" s="12">
        <f>SUM(F15:F27)</f>
        <v>0</v>
      </c>
      <c r="G28" s="12">
        <f>SUM(G15:G27)</f>
        <v>0</v>
      </c>
    </row>
    <row r="29" spans="1:8" x14ac:dyDescent="0.25">
      <c r="A29" s="42" t="s">
        <v>24</v>
      </c>
      <c r="B29" s="43"/>
      <c r="C29" s="46" t="s">
        <v>25</v>
      </c>
      <c r="D29" s="46"/>
      <c r="E29" s="46"/>
      <c r="F29" s="46"/>
      <c r="G29" s="47"/>
    </row>
    <row r="30" spans="1:8" ht="32.25" customHeight="1" thickBot="1" x14ac:dyDescent="0.3">
      <c r="A30" s="44"/>
      <c r="B30" s="45"/>
      <c r="C30" s="48"/>
      <c r="D30" s="48"/>
      <c r="E30" s="48"/>
      <c r="F30" s="48"/>
      <c r="G30" s="49"/>
    </row>
    <row r="31" spans="1:8" x14ac:dyDescent="0.25">
      <c r="A31" s="50"/>
      <c r="B31" s="51"/>
      <c r="C31" s="52"/>
      <c r="D31" s="52"/>
      <c r="E31" s="52"/>
      <c r="F31" s="52"/>
      <c r="G31" s="52"/>
      <c r="H31" s="11"/>
    </row>
    <row r="32" spans="1:8" ht="10.5" customHeight="1" x14ac:dyDescent="0.25">
      <c r="A32" s="51"/>
      <c r="B32" s="51"/>
      <c r="C32" s="52"/>
      <c r="D32" s="52"/>
      <c r="E32" s="52"/>
      <c r="F32" s="52"/>
      <c r="G32" s="52"/>
      <c r="H32" s="11"/>
    </row>
    <row r="33" spans="1:8" hidden="1" x14ac:dyDescent="0.25">
      <c r="A33" s="51"/>
      <c r="B33" s="51"/>
      <c r="C33" s="52"/>
      <c r="D33" s="52"/>
      <c r="E33" s="52"/>
      <c r="F33" s="52"/>
      <c r="G33" s="52"/>
      <c r="H33" s="11"/>
    </row>
    <row r="34" spans="1:8" hidden="1" x14ac:dyDescent="0.25">
      <c r="A34" s="51"/>
      <c r="B34" s="51"/>
      <c r="C34" s="52"/>
      <c r="D34" s="52"/>
      <c r="E34" s="52"/>
      <c r="F34" s="52"/>
      <c r="G34" s="52"/>
      <c r="H34" s="11"/>
    </row>
    <row r="35" spans="1:8" hidden="1" x14ac:dyDescent="0.25">
      <c r="A35" s="51"/>
      <c r="B35" s="51"/>
      <c r="C35" s="52"/>
      <c r="D35" s="52"/>
      <c r="E35" s="52"/>
      <c r="F35" s="52"/>
      <c r="G35" s="52"/>
      <c r="H35" s="11"/>
    </row>
  </sheetData>
  <mergeCells count="31">
    <mergeCell ref="B27:D27"/>
    <mergeCell ref="B14:D14"/>
    <mergeCell ref="A29:B30"/>
    <mergeCell ref="C29:G30"/>
    <mergeCell ref="A31:B35"/>
    <mergeCell ref="C31:G35"/>
    <mergeCell ref="A28:D28"/>
    <mergeCell ref="B21:D21"/>
    <mergeCell ref="B22:D22"/>
    <mergeCell ref="B23:D23"/>
    <mergeCell ref="B24:D24"/>
    <mergeCell ref="B25:D25"/>
    <mergeCell ref="B26:D26"/>
    <mergeCell ref="B15:D15"/>
    <mergeCell ref="B16:D16"/>
    <mergeCell ref="B17:D17"/>
    <mergeCell ref="B18:D18"/>
    <mergeCell ref="B19:D19"/>
    <mergeCell ref="B20:D20"/>
    <mergeCell ref="B10:G10"/>
    <mergeCell ref="B11:G11"/>
    <mergeCell ref="B12:G12"/>
    <mergeCell ref="B13:G13"/>
    <mergeCell ref="B7:G7"/>
    <mergeCell ref="A8:G8"/>
    <mergeCell ref="B9:G9"/>
    <mergeCell ref="A4:G4"/>
    <mergeCell ref="B5:G5"/>
    <mergeCell ref="B6:G6"/>
    <mergeCell ref="D1:G1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č.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2021-04-15T15:39:35Z</dcterms:modified>
</cp:coreProperties>
</file>